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1355" windowHeight="7935"/>
  </bookViews>
  <sheets>
    <sheet name="Apr 2014" sheetId="30" r:id="rId1"/>
  </sheets>
  <definedNames>
    <definedName name="_xlnm.Print_Area" localSheetId="0">'Apr 2014'!$A$1:$AO$20</definedName>
    <definedName name="_xlnm.Print_Titles" localSheetId="0">'Apr 2014'!$A:$C,'Apr 2014'!$1:$3</definedName>
  </definedNames>
  <calcPr calcId="124519"/>
</workbook>
</file>

<file path=xl/calcChain.xml><?xml version="1.0" encoding="utf-8"?>
<calcChain xmlns="http://schemas.openxmlformats.org/spreadsheetml/2006/main">
  <c r="AT10" i="30"/>
  <c r="AV19" s="1"/>
  <c r="AK1"/>
  <c r="AI1"/>
  <c r="AT12"/>
  <c r="AS19" s="1"/>
  <c r="AT13"/>
  <c r="AT19" s="1"/>
  <c r="AT14"/>
  <c r="AU19" s="1"/>
  <c r="AT15"/>
  <c r="AT11"/>
  <c r="AR19" s="1"/>
  <c r="A22"/>
  <c r="AL5"/>
  <c r="AP5" s="1"/>
  <c r="AL6"/>
  <c r="AP6" s="1"/>
  <c r="AL7"/>
  <c r="AP7" s="1"/>
  <c r="AL8"/>
  <c r="AP8" s="1"/>
  <c r="AL9"/>
  <c r="AP9" s="1"/>
  <c r="AL10"/>
  <c r="AP10" s="1"/>
  <c r="AL11"/>
  <c r="AP11" s="1"/>
  <c r="AL12"/>
  <c r="AP12" s="1"/>
  <c r="AL13"/>
  <c r="AP13" s="1"/>
  <c r="AL14"/>
  <c r="AP14" s="1"/>
  <c r="AL15"/>
  <c r="AP15" s="1"/>
  <c r="AL16"/>
  <c r="AP16" s="1"/>
  <c r="AL17"/>
  <c r="AP17" s="1"/>
  <c r="AL18"/>
  <c r="AP18" s="1"/>
  <c r="AL19"/>
  <c r="AP19" s="1"/>
  <c r="AL20"/>
  <c r="AP20" s="1"/>
  <c r="AL4"/>
  <c r="AP4" s="1"/>
  <c r="AK4"/>
  <c r="AO4" s="1"/>
  <c r="AK5"/>
  <c r="AO5" s="1"/>
  <c r="AK6"/>
  <c r="AO6" s="1"/>
  <c r="AK7"/>
  <c r="AO7" s="1"/>
  <c r="AK8"/>
  <c r="AO8" s="1"/>
  <c r="AK9"/>
  <c r="AO9" s="1"/>
  <c r="AK10"/>
  <c r="AO10" s="1"/>
  <c r="AK11"/>
  <c r="AO11" s="1"/>
  <c r="AK12"/>
  <c r="AO12" s="1"/>
  <c r="AK13"/>
  <c r="AO13" s="1"/>
  <c r="AK14"/>
  <c r="AO14" s="1"/>
  <c r="AK15"/>
  <c r="AO15" s="1"/>
  <c r="AK16"/>
  <c r="AO16" s="1"/>
  <c r="AK17"/>
  <c r="AO17" s="1"/>
  <c r="AK18"/>
  <c r="AO18" s="1"/>
  <c r="AK19"/>
  <c r="AO19" s="1"/>
  <c r="AK20"/>
  <c r="AO20" s="1"/>
  <c r="AJ4"/>
  <c r="AN4" s="1"/>
  <c r="AJ5"/>
  <c r="AN5" s="1"/>
  <c r="AJ6"/>
  <c r="AN6" s="1"/>
  <c r="AJ7"/>
  <c r="AN7" s="1"/>
  <c r="AJ8"/>
  <c r="AN8" s="1"/>
  <c r="AJ9"/>
  <c r="AN9" s="1"/>
  <c r="AJ10"/>
  <c r="AN10" s="1"/>
  <c r="AJ11"/>
  <c r="AN11" s="1"/>
  <c r="AJ12"/>
  <c r="AN12" s="1"/>
  <c r="AJ13"/>
  <c r="AN13" s="1"/>
  <c r="AJ14"/>
  <c r="AN14" s="1"/>
  <c r="AJ15"/>
  <c r="AN15" s="1"/>
  <c r="AJ16"/>
  <c r="AN16" s="1"/>
  <c r="AJ17"/>
  <c r="AN17" s="1"/>
  <c r="AJ18"/>
  <c r="AN18" s="1"/>
  <c r="AJ19"/>
  <c r="AN19" s="1"/>
  <c r="AJ20"/>
  <c r="AN20" s="1"/>
  <c r="AI4"/>
  <c r="AM4" s="1"/>
  <c r="AI20"/>
  <c r="C20" s="1"/>
  <c r="AI19"/>
  <c r="C19" s="1"/>
  <c r="AI18"/>
  <c r="C18" s="1"/>
  <c r="AI17"/>
  <c r="C17" s="1"/>
  <c r="AI16"/>
  <c r="C16" s="1"/>
  <c r="AI15"/>
  <c r="C15" s="1"/>
  <c r="AI14"/>
  <c r="C14" s="1"/>
  <c r="AI13"/>
  <c r="C13" s="1"/>
  <c r="AI12"/>
  <c r="C12" s="1"/>
  <c r="AI11"/>
  <c r="C11" s="1"/>
  <c r="AI10"/>
  <c r="C10" s="1"/>
  <c r="AI9"/>
  <c r="C9" s="1"/>
  <c r="AI8"/>
  <c r="C8" s="1"/>
  <c r="AI7"/>
  <c r="C7" s="1"/>
  <c r="AI6"/>
  <c r="C6" s="1"/>
  <c r="AI5"/>
  <c r="C5" s="1"/>
  <c r="C4"/>
  <c r="AT21" l="1"/>
  <c r="AM20"/>
  <c r="AM19"/>
  <c r="AM18"/>
  <c r="AM17"/>
  <c r="AM16"/>
  <c r="AM15"/>
  <c r="AM14"/>
  <c r="AM13"/>
  <c r="AM12"/>
  <c r="AM11"/>
  <c r="AM10"/>
  <c r="AM9"/>
  <c r="AM8"/>
  <c r="AM7"/>
  <c r="AM6"/>
  <c r="AM5"/>
</calcChain>
</file>

<file path=xl/comments1.xml><?xml version="1.0" encoding="utf-8"?>
<comments xmlns="http://schemas.openxmlformats.org/spreadsheetml/2006/main">
  <authors>
    <author>Stephen Thomas</author>
  </authors>
  <commentList>
    <comment ref="P5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Q5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R5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S5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P6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Q6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R6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S6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P14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Q14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R14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S14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X19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Salem at hospital with Adveti</t>
        </r>
      </text>
    </comment>
    <comment ref="P20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Q20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R20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  <comment ref="S20" authorId="0">
      <text>
        <r>
          <rPr>
            <b/>
            <sz val="9"/>
            <color indexed="81"/>
            <rFont val="Tahoma"/>
            <family val="2"/>
          </rPr>
          <t>Stephen Thomas:</t>
        </r>
        <r>
          <rPr>
            <sz val="9"/>
            <color indexed="81"/>
            <rFont val="Tahoma"/>
            <family val="2"/>
          </rPr>
          <t xml:space="preserve">
UK vist with ADVETI</t>
        </r>
      </text>
    </comment>
  </commentList>
</comments>
</file>

<file path=xl/sharedStrings.xml><?xml version="1.0" encoding="utf-8"?>
<sst xmlns="http://schemas.openxmlformats.org/spreadsheetml/2006/main" count="437" uniqueCount="38">
  <si>
    <t>Student</t>
  </si>
  <si>
    <t>ID Number</t>
  </si>
  <si>
    <t>Y</t>
  </si>
  <si>
    <t>% Attendance</t>
  </si>
  <si>
    <t xml:space="preserve"> Working days</t>
  </si>
  <si>
    <t>tue</t>
  </si>
  <si>
    <t>wed</t>
  </si>
  <si>
    <t>thu</t>
  </si>
  <si>
    <t>fri</t>
  </si>
  <si>
    <t>sat</t>
  </si>
  <si>
    <t>sun</t>
  </si>
  <si>
    <t>mon</t>
  </si>
  <si>
    <t>Key Box</t>
  </si>
  <si>
    <t>A</t>
  </si>
  <si>
    <t>H</t>
  </si>
  <si>
    <t>WK</t>
  </si>
  <si>
    <t>DA</t>
  </si>
  <si>
    <t>حاضر</t>
  </si>
  <si>
    <t>غياب</t>
  </si>
  <si>
    <t>مهمة رسمية</t>
  </si>
  <si>
    <t>عطلة</t>
  </si>
  <si>
    <t>اجازة رسمية</t>
  </si>
  <si>
    <t>اجمالي عدد الحضور</t>
  </si>
  <si>
    <t>اجمالي عدد الغياب</t>
  </si>
  <si>
    <t>اجمالي عدد المهمة الرسمية</t>
  </si>
  <si>
    <t>اجمالي عدد العطلات</t>
  </si>
  <si>
    <t>النسبة المئوية للحضور</t>
  </si>
  <si>
    <t>النسبة المئوية للغياب</t>
  </si>
  <si>
    <t>النسبة المئوية للمهمة</t>
  </si>
  <si>
    <t>النسبة المئوية للعطلات</t>
  </si>
  <si>
    <t>محمد احمد على مدبولي</t>
  </si>
  <si>
    <t>النسبة المئوية للغياب والحضور على مستوى الصف شهريا</t>
  </si>
  <si>
    <t>الحضور</t>
  </si>
  <si>
    <t>الغياب</t>
  </si>
  <si>
    <t>النسبة المئوية للغياب والحضور على مستوى الطالب</t>
  </si>
  <si>
    <t>لم يسجل</t>
  </si>
  <si>
    <t>عدد أيام الشهر</t>
  </si>
  <si>
    <t>الاجازات الرسمية</t>
  </si>
</sst>
</file>

<file path=xl/styles.xml><?xml version="1.0" encoding="utf-8"?>
<styleSheet xmlns="http://schemas.openxmlformats.org/spreadsheetml/2006/main">
  <numFmts count="1">
    <numFmt numFmtId="164" formatCode="[$-409]d\-mmm;@"/>
  </numFmts>
  <fonts count="13">
    <font>
      <sz val="10"/>
      <name val="Arial"/>
    </font>
    <font>
      <sz val="12"/>
      <name val="Arial"/>
      <family val="2"/>
      <scheme val="minor"/>
    </font>
    <font>
      <b/>
      <sz val="12"/>
      <name val="Arial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  <scheme val="minor"/>
    </font>
    <font>
      <b/>
      <sz val="10"/>
      <name val="Arial"/>
      <family val="2"/>
    </font>
    <font>
      <b/>
      <sz val="9"/>
      <name val="Arial"/>
      <family val="2"/>
      <scheme val="minor"/>
    </font>
    <font>
      <b/>
      <sz val="10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4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6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textRotation="90"/>
    </xf>
    <xf numFmtId="164" fontId="1" fillId="6" borderId="1" xfId="0" applyNumberFormat="1" applyFont="1" applyFill="1" applyBorder="1" applyAlignment="1">
      <alignment horizontal="center" vertical="center" textRotation="90"/>
    </xf>
    <xf numFmtId="0" fontId="7" fillId="7" borderId="1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textRotation="90"/>
    </xf>
    <xf numFmtId="164" fontId="1" fillId="8" borderId="1" xfId="0" applyNumberFormat="1" applyFont="1" applyFill="1" applyBorder="1" applyAlignment="1">
      <alignment horizontal="center" vertical="center" textRotation="90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textRotation="90"/>
    </xf>
    <xf numFmtId="164" fontId="2" fillId="8" borderId="1" xfId="0" applyNumberFormat="1" applyFont="1" applyFill="1" applyBorder="1" applyAlignment="1">
      <alignment horizontal="center" vertical="center" textRotation="90"/>
    </xf>
    <xf numFmtId="0" fontId="8" fillId="9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0" fillId="11" borderId="15" xfId="0" applyFont="1" applyFill="1" applyBorder="1" applyAlignment="1">
      <alignment horizontal="center" vertical="center"/>
    </xf>
    <xf numFmtId="0" fontId="10" fillId="11" borderId="0" xfId="0" applyFont="1" applyFill="1" applyBorder="1" applyAlignment="1">
      <alignment horizontal="center" vertical="center"/>
    </xf>
    <xf numFmtId="0" fontId="1" fillId="13" borderId="0" xfId="0" applyFont="1" applyFill="1" applyAlignment="1">
      <alignment horizontal="center" vertical="center"/>
    </xf>
    <xf numFmtId="0" fontId="11" fillId="14" borderId="0" xfId="0" applyFont="1" applyFill="1" applyBorder="1" applyAlignment="1">
      <alignment horizontal="center" vertical="center" shrinkToFit="1"/>
    </xf>
    <xf numFmtId="0" fontId="1" fillId="16" borderId="0" xfId="0" applyFont="1" applyFill="1" applyBorder="1" applyAlignment="1">
      <alignment horizontal="center" vertical="center" shrinkToFit="1"/>
    </xf>
    <xf numFmtId="0" fontId="2" fillId="15" borderId="0" xfId="0" applyFont="1" applyFill="1" applyBorder="1" applyAlignment="1">
      <alignment horizontal="center" vertical="center" shrinkToFit="1"/>
    </xf>
    <xf numFmtId="0" fontId="12" fillId="12" borderId="16" xfId="0" applyNumberFormat="1" applyFont="1" applyFill="1" applyBorder="1" applyAlignment="1">
      <alignment horizontal="center" vertical="center" shrinkToFit="1" readingOrder="2"/>
    </xf>
    <xf numFmtId="10" fontId="2" fillId="0" borderId="1" xfId="0" applyNumberFormat="1" applyFont="1" applyBorder="1" applyAlignment="1">
      <alignment horizontal="center" vertical="center"/>
    </xf>
    <xf numFmtId="10" fontId="2" fillId="17" borderId="1" xfId="0" applyNumberFormat="1" applyFont="1" applyFill="1" applyBorder="1" applyAlignment="1">
      <alignment horizontal="center" vertical="center"/>
    </xf>
    <xf numFmtId="0" fontId="2" fillId="18" borderId="1" xfId="0" applyFont="1" applyFill="1" applyBorder="1" applyAlignment="1">
      <alignment vertical="center"/>
    </xf>
    <xf numFmtId="0" fontId="2" fillId="18" borderId="1" xfId="0" applyFont="1" applyFill="1" applyBorder="1" applyAlignment="1">
      <alignment horizontal="center" vertical="center"/>
    </xf>
    <xf numFmtId="0" fontId="2" fillId="18" borderId="0" xfId="0" applyFont="1" applyFill="1" applyAlignment="1">
      <alignment horizontal="center" vertical="center"/>
    </xf>
    <xf numFmtId="10" fontId="2" fillId="19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12">
    <dxf>
      <fill>
        <patternFill>
          <bgColor rgb="FF00B0F0"/>
        </patternFill>
      </fill>
    </dxf>
    <dxf>
      <fill>
        <patternFill>
          <bgColor rgb="FFFF00FF"/>
        </patternFill>
      </fill>
    </dxf>
    <dxf>
      <fill>
        <patternFill>
          <bgColor rgb="FFFF3399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00"/>
      <color rgb="FFFF33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313267</xdr:colOff>
      <xdr:row>10</xdr:row>
      <xdr:rowOff>84666</xdr:rowOff>
    </xdr:from>
    <xdr:to>
      <xdr:col>49</xdr:col>
      <xdr:colOff>76200</xdr:colOff>
      <xdr:row>15</xdr:row>
      <xdr:rowOff>93132</xdr:rowOff>
    </xdr:to>
    <xdr:sp macro="" textlink="">
      <xdr:nvSpPr>
        <xdr:cNvPr id="6" name="Oval 5"/>
        <xdr:cNvSpPr/>
      </xdr:nvSpPr>
      <xdr:spPr>
        <a:xfrm>
          <a:off x="21225934" y="3141133"/>
          <a:ext cx="1642533" cy="145626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AE" sz="1100" b="1"/>
            <a:t>دالة لحساب</a:t>
          </a:r>
          <a:r>
            <a:rPr lang="ar-AE" sz="1100" b="1" baseline="0"/>
            <a:t> النسبة المئوية للصف شهريا</a:t>
          </a:r>
          <a:endParaRPr lang="en-US" sz="1100" b="1"/>
        </a:p>
      </xdr:txBody>
    </xdr:sp>
    <xdr:clientData/>
  </xdr:twoCellAnchor>
  <xdr:twoCellAnchor>
    <xdr:from>
      <xdr:col>46</xdr:col>
      <xdr:colOff>253999</xdr:colOff>
      <xdr:row>13</xdr:row>
      <xdr:rowOff>355600</xdr:rowOff>
    </xdr:from>
    <xdr:to>
      <xdr:col>46</xdr:col>
      <xdr:colOff>465667</xdr:colOff>
      <xdr:row>16</xdr:row>
      <xdr:rowOff>42333</xdr:rowOff>
    </xdr:to>
    <xdr:cxnSp macro="">
      <xdr:nvCxnSpPr>
        <xdr:cNvPr id="7" name="Straight Arrow Connector 6"/>
        <xdr:cNvCxnSpPr/>
      </xdr:nvCxnSpPr>
      <xdr:spPr>
        <a:xfrm flipH="1">
          <a:off x="21166666" y="4224867"/>
          <a:ext cx="211668" cy="5926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5"/>
  <sheetViews>
    <sheetView tabSelected="1" zoomScale="90" zoomScaleNormal="90" workbookViewId="0">
      <pane xSplit="3" ySplit="3" topLeftCell="AN13" activePane="bottomRight" state="frozen"/>
      <selection pane="topRight" activeCell="D1" sqref="D1"/>
      <selection pane="bottomLeft" activeCell="A4" sqref="A4"/>
      <selection pane="bottomRight" activeCell="AQ29" sqref="AQ29"/>
    </sheetView>
  </sheetViews>
  <sheetFormatPr defaultColWidth="9.140625" defaultRowHeight="15"/>
  <cols>
    <col min="1" max="1" width="38" style="15" bestFit="1" customWidth="1"/>
    <col min="2" max="2" width="12.7109375" style="8" customWidth="1"/>
    <col min="3" max="3" width="12.7109375" style="16" customWidth="1"/>
    <col min="4" max="13" width="3.85546875" style="8" bestFit="1" customWidth="1"/>
    <col min="14" max="15" width="4.140625" style="8" bestFit="1" customWidth="1"/>
    <col min="16" max="21" width="3.85546875" style="8" bestFit="1" customWidth="1"/>
    <col min="22" max="22" width="4.140625" style="8" bestFit="1" customWidth="1"/>
    <col min="23" max="33" width="3.85546875" style="8" bestFit="1" customWidth="1"/>
    <col min="34" max="34" width="2.85546875" style="8" customWidth="1"/>
    <col min="35" max="38" width="11.42578125" style="8" customWidth="1"/>
    <col min="39" max="45" width="9.140625" style="8"/>
    <col min="46" max="46" width="10.28515625" style="8" bestFit="1" customWidth="1"/>
    <col min="47" max="16384" width="9.140625" style="8"/>
  </cols>
  <sheetData>
    <row r="1" spans="1:46" s="4" customFormat="1" ht="18.75" thickBot="1">
      <c r="A1" s="1" t="s">
        <v>4</v>
      </c>
      <c r="B1" s="2">
        <v>12</v>
      </c>
      <c r="C1" s="3"/>
      <c r="AI1" s="52">
        <f>COUNTIF($D$4:$AH$4,"wk")</f>
        <v>8</v>
      </c>
      <c r="AJ1" s="53" t="s">
        <v>37</v>
      </c>
      <c r="AK1" s="55">
        <f>DAY(DATE(YEAR(D3),MONTH(D3)+1,0))</f>
        <v>30</v>
      </c>
      <c r="AL1" s="54" t="s">
        <v>36</v>
      </c>
      <c r="AM1" s="37" t="s">
        <v>34</v>
      </c>
      <c r="AN1" s="37"/>
      <c r="AO1" s="37"/>
      <c r="AP1" s="37"/>
    </row>
    <row r="2" spans="1:46" ht="29.25" customHeight="1">
      <c r="A2" s="5"/>
      <c r="B2" s="6"/>
      <c r="C2" s="7"/>
      <c r="D2" s="17" t="s">
        <v>5</v>
      </c>
      <c r="E2" s="17" t="s">
        <v>6</v>
      </c>
      <c r="F2" s="17" t="s">
        <v>7</v>
      </c>
      <c r="G2" s="27" t="s">
        <v>8</v>
      </c>
      <c r="H2" s="27" t="s">
        <v>9</v>
      </c>
      <c r="I2" s="17" t="s">
        <v>10</v>
      </c>
      <c r="J2" s="17" t="s">
        <v>11</v>
      </c>
      <c r="K2" s="17" t="s">
        <v>5</v>
      </c>
      <c r="L2" s="17" t="s">
        <v>6</v>
      </c>
      <c r="M2" s="17" t="s">
        <v>7</v>
      </c>
      <c r="N2" s="22" t="s">
        <v>8</v>
      </c>
      <c r="O2" s="22" t="s">
        <v>9</v>
      </c>
      <c r="P2" s="17" t="s">
        <v>10</v>
      </c>
      <c r="Q2" s="17" t="s">
        <v>11</v>
      </c>
      <c r="R2" s="17" t="s">
        <v>5</v>
      </c>
      <c r="S2" s="17" t="s">
        <v>6</v>
      </c>
      <c r="T2" s="17" t="s">
        <v>7</v>
      </c>
      <c r="U2" s="22" t="s">
        <v>8</v>
      </c>
      <c r="V2" s="22" t="s">
        <v>9</v>
      </c>
      <c r="W2" s="17" t="s">
        <v>10</v>
      </c>
      <c r="X2" s="17" t="s">
        <v>11</v>
      </c>
      <c r="Y2" s="17" t="s">
        <v>5</v>
      </c>
      <c r="Z2" s="17" t="s">
        <v>6</v>
      </c>
      <c r="AA2" s="17" t="s">
        <v>7</v>
      </c>
      <c r="AB2" s="22" t="s">
        <v>8</v>
      </c>
      <c r="AC2" s="22" t="s">
        <v>9</v>
      </c>
      <c r="AD2" s="17" t="s">
        <v>10</v>
      </c>
      <c r="AE2" s="17" t="s">
        <v>11</v>
      </c>
      <c r="AF2" s="17" t="s">
        <v>5</v>
      </c>
      <c r="AG2" s="17" t="s">
        <v>6</v>
      </c>
      <c r="AH2" s="17"/>
      <c r="AI2" s="40" t="s">
        <v>22</v>
      </c>
      <c r="AJ2" s="40" t="s">
        <v>23</v>
      </c>
      <c r="AK2" s="40" t="s">
        <v>24</v>
      </c>
      <c r="AL2" s="40" t="s">
        <v>25</v>
      </c>
      <c r="AM2" s="42" t="s">
        <v>26</v>
      </c>
      <c r="AN2" s="42" t="s">
        <v>27</v>
      </c>
      <c r="AO2" s="42" t="s">
        <v>28</v>
      </c>
      <c r="AP2" s="42" t="s">
        <v>29</v>
      </c>
    </row>
    <row r="3" spans="1:46" ht="41.25" customHeight="1">
      <c r="A3" s="9" t="s">
        <v>0</v>
      </c>
      <c r="B3" s="9" t="s">
        <v>1</v>
      </c>
      <c r="C3" s="10" t="s">
        <v>3</v>
      </c>
      <c r="D3" s="18">
        <v>41730</v>
      </c>
      <c r="E3" s="18">
        <v>41731</v>
      </c>
      <c r="F3" s="18">
        <v>41732</v>
      </c>
      <c r="G3" s="28">
        <v>41733</v>
      </c>
      <c r="H3" s="28">
        <v>41734</v>
      </c>
      <c r="I3" s="18">
        <v>41735</v>
      </c>
      <c r="J3" s="18">
        <v>41736</v>
      </c>
      <c r="K3" s="18">
        <v>41737</v>
      </c>
      <c r="L3" s="18">
        <v>41738</v>
      </c>
      <c r="M3" s="18">
        <v>41739</v>
      </c>
      <c r="N3" s="23">
        <v>41740</v>
      </c>
      <c r="O3" s="23">
        <v>41741</v>
      </c>
      <c r="P3" s="18">
        <v>41742</v>
      </c>
      <c r="Q3" s="18">
        <v>41743</v>
      </c>
      <c r="R3" s="18">
        <v>41744</v>
      </c>
      <c r="S3" s="18">
        <v>41745</v>
      </c>
      <c r="T3" s="18">
        <v>41746</v>
      </c>
      <c r="U3" s="23">
        <v>41747</v>
      </c>
      <c r="V3" s="23">
        <v>41748</v>
      </c>
      <c r="W3" s="18">
        <v>41749</v>
      </c>
      <c r="X3" s="18">
        <v>41750</v>
      </c>
      <c r="Y3" s="18">
        <v>41751</v>
      </c>
      <c r="Z3" s="18">
        <v>41752</v>
      </c>
      <c r="AA3" s="18">
        <v>41753</v>
      </c>
      <c r="AB3" s="23">
        <v>41754</v>
      </c>
      <c r="AC3" s="23">
        <v>41755</v>
      </c>
      <c r="AD3" s="18">
        <v>41756</v>
      </c>
      <c r="AE3" s="18">
        <v>41757</v>
      </c>
      <c r="AF3" s="18">
        <v>41758</v>
      </c>
      <c r="AG3" s="18">
        <v>41759</v>
      </c>
      <c r="AH3" s="18"/>
      <c r="AI3" s="41"/>
      <c r="AJ3" s="41"/>
      <c r="AK3" s="41"/>
      <c r="AL3" s="41"/>
      <c r="AM3" s="42"/>
      <c r="AN3" s="42"/>
      <c r="AO3" s="42"/>
      <c r="AP3" s="42"/>
    </row>
    <row r="4" spans="1:46" ht="21" customHeight="1">
      <c r="A4" s="19" t="s">
        <v>30</v>
      </c>
      <c r="B4" s="11">
        <v>303457</v>
      </c>
      <c r="C4" s="12">
        <f t="shared" ref="C4:C20" si="0">SUM(AI4/$B$1)</f>
        <v>0.5</v>
      </c>
      <c r="D4" s="24" t="s">
        <v>14</v>
      </c>
      <c r="E4" s="24" t="s">
        <v>14</v>
      </c>
      <c r="F4" s="24" t="s">
        <v>14</v>
      </c>
      <c r="G4" s="29" t="s">
        <v>15</v>
      </c>
      <c r="H4" s="29" t="s">
        <v>15</v>
      </c>
      <c r="I4" s="24" t="s">
        <v>14</v>
      </c>
      <c r="J4" s="24" t="s">
        <v>14</v>
      </c>
      <c r="K4" s="24" t="s">
        <v>14</v>
      </c>
      <c r="L4" s="24" t="s">
        <v>14</v>
      </c>
      <c r="M4" s="24" t="s">
        <v>14</v>
      </c>
      <c r="N4" s="24" t="s">
        <v>15</v>
      </c>
      <c r="O4" s="24" t="s">
        <v>15</v>
      </c>
      <c r="P4" s="24" t="s">
        <v>2</v>
      </c>
      <c r="Q4" s="24" t="s">
        <v>2</v>
      </c>
      <c r="R4" s="24" t="s">
        <v>2</v>
      </c>
      <c r="S4" s="24" t="s">
        <v>2</v>
      </c>
      <c r="T4" s="24"/>
      <c r="U4" s="24" t="s">
        <v>15</v>
      </c>
      <c r="V4" s="24" t="s">
        <v>15</v>
      </c>
      <c r="W4" s="24" t="s">
        <v>2</v>
      </c>
      <c r="X4" s="24" t="s">
        <v>2</v>
      </c>
      <c r="Y4" s="25"/>
      <c r="Z4" s="25"/>
      <c r="AA4" s="25"/>
      <c r="AB4" s="30" t="s">
        <v>15</v>
      </c>
      <c r="AC4" s="30" t="s">
        <v>15</v>
      </c>
      <c r="AD4" s="25"/>
      <c r="AE4" s="25"/>
      <c r="AF4" s="25"/>
      <c r="AG4" s="6"/>
      <c r="AH4" s="6"/>
      <c r="AI4" s="6">
        <f>COUNTIF(D4:AH4,"Y")</f>
        <v>6</v>
      </c>
      <c r="AJ4" s="6">
        <f>COUNTIF(D4:AH4,"A")</f>
        <v>0</v>
      </c>
      <c r="AK4" s="6">
        <f>COUNTIF(D4:AH4,"DA")</f>
        <v>0</v>
      </c>
      <c r="AL4" s="6">
        <f>COUNTIF(D4:AH4,"H")</f>
        <v>8</v>
      </c>
      <c r="AM4" s="56">
        <f>IF(AI4=0,0,AI4/($AK$1-$AI$1))</f>
        <v>0.27272727272727271</v>
      </c>
      <c r="AN4" s="56">
        <f>IF(AJ4=0,0,AJ4/($AK$1-$AI$1))</f>
        <v>0</v>
      </c>
      <c r="AO4" s="56">
        <f>IF(AK4=0,0,AK4/($AK$1-$AI$1))</f>
        <v>0</v>
      </c>
      <c r="AP4" s="56">
        <f>IF(AL4=0,0,AL4/($AK$1-$AI$1))</f>
        <v>0.36363636363636365</v>
      </c>
    </row>
    <row r="5" spans="1:46" ht="21" customHeight="1">
      <c r="A5" s="19"/>
      <c r="B5" s="13">
        <v>506960</v>
      </c>
      <c r="C5" s="12">
        <f t="shared" si="0"/>
        <v>0.16666666666666666</v>
      </c>
      <c r="D5" s="24" t="s">
        <v>14</v>
      </c>
      <c r="E5" s="24" t="s">
        <v>14</v>
      </c>
      <c r="F5" s="24" t="s">
        <v>14</v>
      </c>
      <c r="G5" s="29" t="s">
        <v>15</v>
      </c>
      <c r="H5" s="29" t="s">
        <v>15</v>
      </c>
      <c r="I5" s="24" t="s">
        <v>14</v>
      </c>
      <c r="J5" s="24" t="s">
        <v>14</v>
      </c>
      <c r="K5" s="24" t="s">
        <v>14</v>
      </c>
      <c r="L5" s="24" t="s">
        <v>14</v>
      </c>
      <c r="M5" s="24" t="s">
        <v>14</v>
      </c>
      <c r="N5" s="24" t="s">
        <v>15</v>
      </c>
      <c r="O5" s="24" t="s">
        <v>15</v>
      </c>
      <c r="P5" s="26" t="s">
        <v>16</v>
      </c>
      <c r="Q5" s="26" t="s">
        <v>16</v>
      </c>
      <c r="R5" s="26" t="s">
        <v>16</v>
      </c>
      <c r="S5" s="26" t="s">
        <v>16</v>
      </c>
      <c r="T5" s="24"/>
      <c r="U5" s="24" t="s">
        <v>15</v>
      </c>
      <c r="V5" s="24" t="s">
        <v>15</v>
      </c>
      <c r="W5" s="24" t="s">
        <v>2</v>
      </c>
      <c r="X5" s="24" t="s">
        <v>2</v>
      </c>
      <c r="Y5" s="25"/>
      <c r="Z5" s="25"/>
      <c r="AA5" s="25"/>
      <c r="AB5" s="30" t="s">
        <v>15</v>
      </c>
      <c r="AC5" s="30" t="s">
        <v>15</v>
      </c>
      <c r="AD5" s="25"/>
      <c r="AE5" s="25"/>
      <c r="AF5" s="25"/>
      <c r="AG5" s="6"/>
      <c r="AH5" s="6"/>
      <c r="AI5" s="6">
        <f t="shared" ref="AI5:AI20" si="1">COUNTIF(D5:AH5,"Y")</f>
        <v>2</v>
      </c>
      <c r="AJ5" s="6">
        <f t="shared" ref="AJ5:AJ20" si="2">COUNTIF(D5:AH5,"A")</f>
        <v>0</v>
      </c>
      <c r="AK5" s="6">
        <f t="shared" ref="AK5:AK20" si="3">COUNTIF(D5:AH5,"DA")</f>
        <v>4</v>
      </c>
      <c r="AL5" s="6">
        <f t="shared" ref="AL5:AL20" si="4">COUNTIF(D5:AH5,"H")</f>
        <v>8</v>
      </c>
      <c r="AM5" s="56">
        <f t="shared" ref="AM5:AM20" si="5">IF(AI5=0,0,AI5/($AK$1-$AI$1))</f>
        <v>9.0909090909090912E-2</v>
      </c>
      <c r="AN5" s="56">
        <f t="shared" ref="AN5:AN20" si="6">IF(AJ5=0,0,AJ5/($AK$1-$AI$1))</f>
        <v>0</v>
      </c>
      <c r="AO5" s="56">
        <f t="shared" ref="AO5:AO20" si="7">IF(AK5=0,0,AK5/($AK$1-$AI$1))</f>
        <v>0.18181818181818182</v>
      </c>
      <c r="AP5" s="56">
        <f t="shared" ref="AP5:AP20" si="8">IF(AL5=0,0,AL5/($AK$1-$AI$1))</f>
        <v>0.36363636363636365</v>
      </c>
    </row>
    <row r="6" spans="1:46" ht="21" customHeight="1">
      <c r="A6" s="19"/>
      <c r="B6" s="13">
        <v>459483</v>
      </c>
      <c r="C6" s="12">
        <f t="shared" si="0"/>
        <v>0.16666666666666666</v>
      </c>
      <c r="D6" s="24" t="s">
        <v>14</v>
      </c>
      <c r="E6" s="24" t="s">
        <v>14</v>
      </c>
      <c r="F6" s="24" t="s">
        <v>14</v>
      </c>
      <c r="G6" s="29" t="s">
        <v>15</v>
      </c>
      <c r="H6" s="29" t="s">
        <v>15</v>
      </c>
      <c r="I6" s="24" t="s">
        <v>14</v>
      </c>
      <c r="J6" s="24" t="s">
        <v>14</v>
      </c>
      <c r="K6" s="24" t="s">
        <v>14</v>
      </c>
      <c r="L6" s="24" t="s">
        <v>14</v>
      </c>
      <c r="M6" s="24" t="s">
        <v>14</v>
      </c>
      <c r="N6" s="24" t="s">
        <v>15</v>
      </c>
      <c r="O6" s="24" t="s">
        <v>15</v>
      </c>
      <c r="P6" s="26" t="s">
        <v>16</v>
      </c>
      <c r="Q6" s="26" t="s">
        <v>16</v>
      </c>
      <c r="R6" s="26" t="s">
        <v>16</v>
      </c>
      <c r="S6" s="26" t="s">
        <v>16</v>
      </c>
      <c r="T6" s="24"/>
      <c r="U6" s="24" t="s">
        <v>15</v>
      </c>
      <c r="V6" s="24" t="s">
        <v>15</v>
      </c>
      <c r="W6" s="24" t="s">
        <v>2</v>
      </c>
      <c r="X6" s="24" t="s">
        <v>2</v>
      </c>
      <c r="Y6" s="25"/>
      <c r="Z6" s="25"/>
      <c r="AA6" s="25"/>
      <c r="AB6" s="30" t="s">
        <v>15</v>
      </c>
      <c r="AC6" s="30" t="s">
        <v>15</v>
      </c>
      <c r="AD6" s="25"/>
      <c r="AE6" s="25"/>
      <c r="AF6" s="25"/>
      <c r="AG6" s="6"/>
      <c r="AH6" s="6"/>
      <c r="AI6" s="6">
        <f t="shared" si="1"/>
        <v>2</v>
      </c>
      <c r="AJ6" s="6">
        <f t="shared" si="2"/>
        <v>0</v>
      </c>
      <c r="AK6" s="6">
        <f t="shared" si="3"/>
        <v>4</v>
      </c>
      <c r="AL6" s="6">
        <f t="shared" si="4"/>
        <v>8</v>
      </c>
      <c r="AM6" s="56">
        <f t="shared" si="5"/>
        <v>9.0909090909090912E-2</v>
      </c>
      <c r="AN6" s="56">
        <f t="shared" si="6"/>
        <v>0</v>
      </c>
      <c r="AO6" s="56">
        <f t="shared" si="7"/>
        <v>0.18181818181818182</v>
      </c>
      <c r="AP6" s="56">
        <f t="shared" si="8"/>
        <v>0.36363636363636365</v>
      </c>
    </row>
    <row r="7" spans="1:46" ht="21" customHeight="1">
      <c r="A7" s="19"/>
      <c r="B7" s="13">
        <v>501819</v>
      </c>
      <c r="C7" s="12">
        <f t="shared" si="0"/>
        <v>0.5</v>
      </c>
      <c r="D7" s="24" t="s">
        <v>14</v>
      </c>
      <c r="E7" s="24" t="s">
        <v>14</v>
      </c>
      <c r="F7" s="24" t="s">
        <v>14</v>
      </c>
      <c r="G7" s="29" t="s">
        <v>15</v>
      </c>
      <c r="H7" s="29" t="s">
        <v>15</v>
      </c>
      <c r="I7" s="24" t="s">
        <v>14</v>
      </c>
      <c r="J7" s="24" t="s">
        <v>14</v>
      </c>
      <c r="K7" s="24" t="s">
        <v>14</v>
      </c>
      <c r="L7" s="24" t="s">
        <v>14</v>
      </c>
      <c r="M7" s="24" t="s">
        <v>14</v>
      </c>
      <c r="N7" s="24" t="s">
        <v>15</v>
      </c>
      <c r="O7" s="24" t="s">
        <v>15</v>
      </c>
      <c r="P7" s="24" t="s">
        <v>2</v>
      </c>
      <c r="Q7" s="24" t="s">
        <v>2</v>
      </c>
      <c r="R7" s="24" t="s">
        <v>2</v>
      </c>
      <c r="S7" s="24" t="s">
        <v>2</v>
      </c>
      <c r="T7" s="24"/>
      <c r="U7" s="24" t="s">
        <v>15</v>
      </c>
      <c r="V7" s="24" t="s">
        <v>15</v>
      </c>
      <c r="W7" s="24" t="s">
        <v>2</v>
      </c>
      <c r="X7" s="24" t="s">
        <v>2</v>
      </c>
      <c r="Y7" s="25"/>
      <c r="Z7" s="25"/>
      <c r="AA7" s="25"/>
      <c r="AB7" s="30" t="s">
        <v>15</v>
      </c>
      <c r="AC7" s="30" t="s">
        <v>15</v>
      </c>
      <c r="AD7" s="25"/>
      <c r="AE7" s="25"/>
      <c r="AF7" s="25"/>
      <c r="AG7" s="6"/>
      <c r="AH7" s="6"/>
      <c r="AI7" s="6">
        <f t="shared" si="1"/>
        <v>6</v>
      </c>
      <c r="AJ7" s="6">
        <f t="shared" si="2"/>
        <v>0</v>
      </c>
      <c r="AK7" s="6">
        <f t="shared" si="3"/>
        <v>0</v>
      </c>
      <c r="AL7" s="6">
        <f t="shared" si="4"/>
        <v>8</v>
      </c>
      <c r="AM7" s="56">
        <f t="shared" si="5"/>
        <v>0.27272727272727271</v>
      </c>
      <c r="AN7" s="56">
        <f t="shared" si="6"/>
        <v>0</v>
      </c>
      <c r="AO7" s="56">
        <f t="shared" si="7"/>
        <v>0</v>
      </c>
      <c r="AP7" s="56">
        <f t="shared" si="8"/>
        <v>0.36363636363636365</v>
      </c>
    </row>
    <row r="8" spans="1:46" ht="29.25" customHeight="1">
      <c r="A8" s="19"/>
      <c r="B8" s="11">
        <v>466696</v>
      </c>
      <c r="C8" s="12">
        <f t="shared" si="0"/>
        <v>0.5</v>
      </c>
      <c r="D8" s="24" t="s">
        <v>14</v>
      </c>
      <c r="E8" s="24" t="s">
        <v>14</v>
      </c>
      <c r="F8" s="24" t="s">
        <v>14</v>
      </c>
      <c r="G8" s="29" t="s">
        <v>15</v>
      </c>
      <c r="H8" s="29" t="s">
        <v>15</v>
      </c>
      <c r="I8" s="24" t="s">
        <v>14</v>
      </c>
      <c r="J8" s="24" t="s">
        <v>14</v>
      </c>
      <c r="K8" s="24" t="s">
        <v>14</v>
      </c>
      <c r="L8" s="24" t="s">
        <v>14</v>
      </c>
      <c r="M8" s="24" t="s">
        <v>14</v>
      </c>
      <c r="N8" s="24" t="s">
        <v>15</v>
      </c>
      <c r="O8" s="24" t="s">
        <v>15</v>
      </c>
      <c r="P8" s="24" t="s">
        <v>2</v>
      </c>
      <c r="Q8" s="24" t="s">
        <v>2</v>
      </c>
      <c r="R8" s="24" t="s">
        <v>2</v>
      </c>
      <c r="S8" s="24" t="s">
        <v>2</v>
      </c>
      <c r="T8" s="24"/>
      <c r="U8" s="24" t="s">
        <v>15</v>
      </c>
      <c r="V8" s="24" t="s">
        <v>15</v>
      </c>
      <c r="W8" s="24" t="s">
        <v>2</v>
      </c>
      <c r="X8" s="24" t="s">
        <v>2</v>
      </c>
      <c r="Y8" s="25"/>
      <c r="Z8" s="25"/>
      <c r="AA8" s="25"/>
      <c r="AB8" s="30" t="s">
        <v>15</v>
      </c>
      <c r="AC8" s="30" t="s">
        <v>15</v>
      </c>
      <c r="AD8" s="25"/>
      <c r="AE8" s="25"/>
      <c r="AF8" s="25"/>
      <c r="AG8" s="6"/>
      <c r="AH8" s="6"/>
      <c r="AI8" s="6">
        <f t="shared" si="1"/>
        <v>6</v>
      </c>
      <c r="AJ8" s="6">
        <f t="shared" si="2"/>
        <v>0</v>
      </c>
      <c r="AK8" s="6">
        <f t="shared" si="3"/>
        <v>0</v>
      </c>
      <c r="AL8" s="6">
        <f t="shared" si="4"/>
        <v>8</v>
      </c>
      <c r="AM8" s="56">
        <f t="shared" si="5"/>
        <v>0.27272727272727271</v>
      </c>
      <c r="AN8" s="56">
        <f t="shared" si="6"/>
        <v>0</v>
      </c>
      <c r="AO8" s="56">
        <f t="shared" si="7"/>
        <v>0</v>
      </c>
      <c r="AP8" s="56">
        <f t="shared" si="8"/>
        <v>0.36363636363636365</v>
      </c>
    </row>
    <row r="9" spans="1:46" ht="21" customHeight="1" thickBot="1">
      <c r="A9" s="19"/>
      <c r="B9" s="14">
        <v>502382</v>
      </c>
      <c r="C9" s="12">
        <f t="shared" si="0"/>
        <v>0.33333333333333331</v>
      </c>
      <c r="D9" s="24" t="s">
        <v>14</v>
      </c>
      <c r="E9" s="24" t="s">
        <v>14</v>
      </c>
      <c r="F9" s="24" t="s">
        <v>14</v>
      </c>
      <c r="G9" s="29" t="s">
        <v>15</v>
      </c>
      <c r="H9" s="29" t="s">
        <v>15</v>
      </c>
      <c r="I9" s="24" t="s">
        <v>14</v>
      </c>
      <c r="J9" s="24" t="s">
        <v>14</v>
      </c>
      <c r="K9" s="24" t="s">
        <v>14</v>
      </c>
      <c r="L9" s="24" t="s">
        <v>14</v>
      </c>
      <c r="M9" s="24" t="s">
        <v>14</v>
      </c>
      <c r="N9" s="24" t="s">
        <v>15</v>
      </c>
      <c r="O9" s="24" t="s">
        <v>15</v>
      </c>
      <c r="P9" s="24" t="s">
        <v>2</v>
      </c>
      <c r="Q9" s="24" t="s">
        <v>2</v>
      </c>
      <c r="R9" s="24" t="s">
        <v>13</v>
      </c>
      <c r="S9" s="24" t="s">
        <v>13</v>
      </c>
      <c r="T9" s="24"/>
      <c r="U9" s="24" t="s">
        <v>15</v>
      </c>
      <c r="V9" s="24" t="s">
        <v>15</v>
      </c>
      <c r="W9" s="24" t="s">
        <v>2</v>
      </c>
      <c r="X9" s="24" t="s">
        <v>2</v>
      </c>
      <c r="Y9" s="25"/>
      <c r="Z9" s="25"/>
      <c r="AA9" s="25"/>
      <c r="AB9" s="30" t="s">
        <v>15</v>
      </c>
      <c r="AC9" s="30" t="s">
        <v>15</v>
      </c>
      <c r="AD9" s="25"/>
      <c r="AE9" s="25"/>
      <c r="AF9" s="25"/>
      <c r="AG9" s="6"/>
      <c r="AH9" s="6"/>
      <c r="AI9" s="6">
        <f t="shared" si="1"/>
        <v>4</v>
      </c>
      <c r="AJ9" s="6">
        <f t="shared" si="2"/>
        <v>2</v>
      </c>
      <c r="AK9" s="6">
        <f t="shared" si="3"/>
        <v>0</v>
      </c>
      <c r="AL9" s="6">
        <f t="shared" si="4"/>
        <v>8</v>
      </c>
      <c r="AM9" s="56">
        <f t="shared" si="5"/>
        <v>0.18181818181818182</v>
      </c>
      <c r="AN9" s="56">
        <f t="shared" si="6"/>
        <v>9.0909090909090912E-2</v>
      </c>
      <c r="AO9" s="56">
        <f t="shared" si="7"/>
        <v>0</v>
      </c>
      <c r="AP9" s="56">
        <f t="shared" si="8"/>
        <v>0.36363636363636365</v>
      </c>
    </row>
    <row r="10" spans="1:46" ht="21" customHeight="1">
      <c r="A10" s="19"/>
      <c r="B10" s="14">
        <v>129479</v>
      </c>
      <c r="C10" s="12">
        <f t="shared" si="0"/>
        <v>0.5</v>
      </c>
      <c r="D10" s="24" t="s">
        <v>14</v>
      </c>
      <c r="E10" s="24" t="s">
        <v>14</v>
      </c>
      <c r="F10" s="24" t="s">
        <v>14</v>
      </c>
      <c r="G10" s="29" t="s">
        <v>15</v>
      </c>
      <c r="H10" s="29" t="s">
        <v>15</v>
      </c>
      <c r="I10" s="24" t="s">
        <v>14</v>
      </c>
      <c r="J10" s="24" t="s">
        <v>14</v>
      </c>
      <c r="K10" s="24" t="s">
        <v>14</v>
      </c>
      <c r="L10" s="24" t="s">
        <v>14</v>
      </c>
      <c r="M10" s="24" t="s">
        <v>14</v>
      </c>
      <c r="N10" s="24" t="s">
        <v>15</v>
      </c>
      <c r="O10" s="24" t="s">
        <v>15</v>
      </c>
      <c r="P10" s="24" t="s">
        <v>2</v>
      </c>
      <c r="Q10" s="24" t="s">
        <v>2</v>
      </c>
      <c r="R10" s="24" t="s">
        <v>2</v>
      </c>
      <c r="S10" s="24" t="s">
        <v>2</v>
      </c>
      <c r="T10" s="24"/>
      <c r="U10" s="24" t="s">
        <v>15</v>
      </c>
      <c r="V10" s="24" t="s">
        <v>15</v>
      </c>
      <c r="W10" s="24" t="s">
        <v>2</v>
      </c>
      <c r="X10" s="24" t="s">
        <v>2</v>
      </c>
      <c r="Y10" s="25"/>
      <c r="Z10" s="25"/>
      <c r="AA10" s="25"/>
      <c r="AB10" s="30" t="s">
        <v>15</v>
      </c>
      <c r="AC10" s="30" t="s">
        <v>15</v>
      </c>
      <c r="AD10" s="25"/>
      <c r="AE10" s="25"/>
      <c r="AF10" s="25"/>
      <c r="AG10" s="6"/>
      <c r="AH10" s="6"/>
      <c r="AI10" s="6">
        <f t="shared" si="1"/>
        <v>6</v>
      </c>
      <c r="AJ10" s="6">
        <f t="shared" si="2"/>
        <v>0</v>
      </c>
      <c r="AK10" s="6">
        <f t="shared" si="3"/>
        <v>0</v>
      </c>
      <c r="AL10" s="6">
        <f t="shared" si="4"/>
        <v>8</v>
      </c>
      <c r="AM10" s="56">
        <f t="shared" si="5"/>
        <v>0.27272727272727271</v>
      </c>
      <c r="AN10" s="56">
        <f t="shared" si="6"/>
        <v>0</v>
      </c>
      <c r="AO10" s="56">
        <f t="shared" si="7"/>
        <v>0</v>
      </c>
      <c r="AP10" s="56">
        <f t="shared" si="8"/>
        <v>0.36363636363636365</v>
      </c>
      <c r="AQ10" s="43" t="s">
        <v>12</v>
      </c>
      <c r="AR10" s="44"/>
      <c r="AS10" s="31"/>
      <c r="AT10" s="8">
        <f>COUNTIF($D$4:$AG$20,"")</f>
        <v>136</v>
      </c>
    </row>
    <row r="11" spans="1:46" ht="21" customHeight="1">
      <c r="A11" s="19"/>
      <c r="B11" s="14">
        <v>467205</v>
      </c>
      <c r="C11" s="12">
        <f t="shared" si="0"/>
        <v>0.5</v>
      </c>
      <c r="D11" s="24" t="s">
        <v>14</v>
      </c>
      <c r="E11" s="24" t="s">
        <v>14</v>
      </c>
      <c r="F11" s="24" t="s">
        <v>14</v>
      </c>
      <c r="G11" s="29" t="s">
        <v>15</v>
      </c>
      <c r="H11" s="29" t="s">
        <v>15</v>
      </c>
      <c r="I11" s="24" t="s">
        <v>14</v>
      </c>
      <c r="J11" s="24" t="s">
        <v>14</v>
      </c>
      <c r="K11" s="24" t="s">
        <v>14</v>
      </c>
      <c r="L11" s="24" t="s">
        <v>14</v>
      </c>
      <c r="M11" s="24" t="s">
        <v>14</v>
      </c>
      <c r="N11" s="24" t="s">
        <v>15</v>
      </c>
      <c r="O11" s="24" t="s">
        <v>15</v>
      </c>
      <c r="P11" s="24" t="s">
        <v>2</v>
      </c>
      <c r="Q11" s="24" t="s">
        <v>2</v>
      </c>
      <c r="R11" s="24" t="s">
        <v>2</v>
      </c>
      <c r="S11" s="24" t="s">
        <v>2</v>
      </c>
      <c r="T11" s="24"/>
      <c r="U11" s="24" t="s">
        <v>15</v>
      </c>
      <c r="V11" s="24" t="s">
        <v>15</v>
      </c>
      <c r="W11" s="24" t="s">
        <v>2</v>
      </c>
      <c r="X11" s="24" t="s">
        <v>2</v>
      </c>
      <c r="Y11" s="25"/>
      <c r="Z11" s="25"/>
      <c r="AA11" s="25"/>
      <c r="AB11" s="30" t="s">
        <v>15</v>
      </c>
      <c r="AC11" s="30" t="s">
        <v>15</v>
      </c>
      <c r="AD11" s="25"/>
      <c r="AE11" s="25"/>
      <c r="AF11" s="25"/>
      <c r="AG11" s="6"/>
      <c r="AH11" s="6"/>
      <c r="AI11" s="6">
        <f t="shared" si="1"/>
        <v>6</v>
      </c>
      <c r="AJ11" s="6">
        <f t="shared" si="2"/>
        <v>0</v>
      </c>
      <c r="AK11" s="6">
        <f t="shared" si="3"/>
        <v>0</v>
      </c>
      <c r="AL11" s="6">
        <f t="shared" si="4"/>
        <v>8</v>
      </c>
      <c r="AM11" s="56">
        <f t="shared" si="5"/>
        <v>0.27272727272727271</v>
      </c>
      <c r="AN11" s="56">
        <f t="shared" si="6"/>
        <v>0</v>
      </c>
      <c r="AO11" s="56">
        <f t="shared" si="7"/>
        <v>0</v>
      </c>
      <c r="AP11" s="56">
        <f t="shared" si="8"/>
        <v>0.36363636363636365</v>
      </c>
      <c r="AQ11" s="45" t="s">
        <v>17</v>
      </c>
      <c r="AR11" s="46"/>
      <c r="AS11" s="32" t="s">
        <v>2</v>
      </c>
      <c r="AT11" s="8">
        <f>COUNTIF($D$4:$AH$20,AS11)</f>
        <v>70</v>
      </c>
    </row>
    <row r="12" spans="1:46" ht="21" customHeight="1">
      <c r="A12" s="20"/>
      <c r="B12" s="14">
        <v>46659</v>
      </c>
      <c r="C12" s="12">
        <f t="shared" si="0"/>
        <v>0.41666666666666669</v>
      </c>
      <c r="D12" s="24" t="s">
        <v>14</v>
      </c>
      <c r="E12" s="24" t="s">
        <v>14</v>
      </c>
      <c r="F12" s="24" t="s">
        <v>14</v>
      </c>
      <c r="G12" s="29" t="s">
        <v>15</v>
      </c>
      <c r="H12" s="29" t="s">
        <v>15</v>
      </c>
      <c r="I12" s="24" t="s">
        <v>14</v>
      </c>
      <c r="J12" s="24" t="s">
        <v>14</v>
      </c>
      <c r="K12" s="24" t="s">
        <v>14</v>
      </c>
      <c r="L12" s="24" t="s">
        <v>14</v>
      </c>
      <c r="M12" s="24" t="s">
        <v>14</v>
      </c>
      <c r="N12" s="24" t="s">
        <v>15</v>
      </c>
      <c r="O12" s="24" t="s">
        <v>15</v>
      </c>
      <c r="P12" s="24" t="s">
        <v>13</v>
      </c>
      <c r="Q12" s="24" t="s">
        <v>2</v>
      </c>
      <c r="R12" s="24" t="s">
        <v>2</v>
      </c>
      <c r="S12" s="24" t="s">
        <v>2</v>
      </c>
      <c r="T12" s="24"/>
      <c r="U12" s="24" t="s">
        <v>15</v>
      </c>
      <c r="V12" s="24" t="s">
        <v>15</v>
      </c>
      <c r="W12" s="24" t="s">
        <v>2</v>
      </c>
      <c r="X12" s="24" t="s">
        <v>2</v>
      </c>
      <c r="Y12" s="25"/>
      <c r="Z12" s="25"/>
      <c r="AA12" s="25"/>
      <c r="AB12" s="30" t="s">
        <v>15</v>
      </c>
      <c r="AC12" s="30" t="s">
        <v>15</v>
      </c>
      <c r="AD12" s="25"/>
      <c r="AE12" s="25"/>
      <c r="AF12" s="25"/>
      <c r="AG12" s="6"/>
      <c r="AH12" s="6"/>
      <c r="AI12" s="6">
        <f t="shared" si="1"/>
        <v>5</v>
      </c>
      <c r="AJ12" s="6">
        <f t="shared" si="2"/>
        <v>1</v>
      </c>
      <c r="AK12" s="6">
        <f t="shared" si="3"/>
        <v>0</v>
      </c>
      <c r="AL12" s="6">
        <f t="shared" si="4"/>
        <v>8</v>
      </c>
      <c r="AM12" s="56">
        <f t="shared" si="5"/>
        <v>0.22727272727272727</v>
      </c>
      <c r="AN12" s="56">
        <f t="shared" si="6"/>
        <v>4.5454545454545456E-2</v>
      </c>
      <c r="AO12" s="56">
        <f t="shared" si="7"/>
        <v>0</v>
      </c>
      <c r="AP12" s="56">
        <f t="shared" si="8"/>
        <v>0.36363636363636365</v>
      </c>
      <c r="AQ12" s="47" t="s">
        <v>18</v>
      </c>
      <c r="AR12" s="48"/>
      <c r="AS12" s="33" t="s">
        <v>13</v>
      </c>
      <c r="AT12" s="8">
        <f t="shared" ref="AT12:AT15" si="9">COUNTIF($D$4:$AH$20,AS12)</f>
        <v>16</v>
      </c>
    </row>
    <row r="13" spans="1:46" ht="21" customHeight="1">
      <c r="A13" s="19"/>
      <c r="B13" s="14">
        <v>507754</v>
      </c>
      <c r="C13" s="12">
        <f t="shared" si="0"/>
        <v>0.16666666666666666</v>
      </c>
      <c r="D13" s="24" t="s">
        <v>14</v>
      </c>
      <c r="E13" s="24" t="s">
        <v>14</v>
      </c>
      <c r="F13" s="24" t="s">
        <v>14</v>
      </c>
      <c r="G13" s="29" t="s">
        <v>15</v>
      </c>
      <c r="H13" s="29" t="s">
        <v>15</v>
      </c>
      <c r="I13" s="24" t="s">
        <v>14</v>
      </c>
      <c r="J13" s="24" t="s">
        <v>14</v>
      </c>
      <c r="K13" s="24" t="s">
        <v>14</v>
      </c>
      <c r="L13" s="24" t="s">
        <v>14</v>
      </c>
      <c r="M13" s="24" t="s">
        <v>14</v>
      </c>
      <c r="N13" s="24" t="s">
        <v>15</v>
      </c>
      <c r="O13" s="24" t="s">
        <v>15</v>
      </c>
      <c r="P13" s="24" t="s">
        <v>13</v>
      </c>
      <c r="Q13" s="24" t="s">
        <v>13</v>
      </c>
      <c r="R13" s="24" t="s">
        <v>13</v>
      </c>
      <c r="S13" s="24" t="s">
        <v>13</v>
      </c>
      <c r="T13" s="24"/>
      <c r="U13" s="24" t="s">
        <v>15</v>
      </c>
      <c r="V13" s="24" t="s">
        <v>15</v>
      </c>
      <c r="W13" s="24" t="s">
        <v>2</v>
      </c>
      <c r="X13" s="24" t="s">
        <v>2</v>
      </c>
      <c r="Y13" s="25"/>
      <c r="Z13" s="25"/>
      <c r="AA13" s="25"/>
      <c r="AB13" s="30" t="s">
        <v>15</v>
      </c>
      <c r="AC13" s="30" t="s">
        <v>15</v>
      </c>
      <c r="AD13" s="25"/>
      <c r="AE13" s="25"/>
      <c r="AF13" s="25"/>
      <c r="AG13" s="6"/>
      <c r="AH13" s="6"/>
      <c r="AI13" s="6">
        <f t="shared" si="1"/>
        <v>2</v>
      </c>
      <c r="AJ13" s="6">
        <f t="shared" si="2"/>
        <v>4</v>
      </c>
      <c r="AK13" s="6">
        <f t="shared" si="3"/>
        <v>0</v>
      </c>
      <c r="AL13" s="6">
        <f t="shared" si="4"/>
        <v>8</v>
      </c>
      <c r="AM13" s="56">
        <f t="shared" si="5"/>
        <v>9.0909090909090912E-2</v>
      </c>
      <c r="AN13" s="56">
        <f t="shared" si="6"/>
        <v>0.18181818181818182</v>
      </c>
      <c r="AO13" s="56">
        <f t="shared" si="7"/>
        <v>0</v>
      </c>
      <c r="AP13" s="56">
        <f t="shared" si="8"/>
        <v>0.36363636363636365</v>
      </c>
      <c r="AQ13" s="45" t="s">
        <v>19</v>
      </c>
      <c r="AR13" s="46"/>
      <c r="AS13" s="34" t="s">
        <v>16</v>
      </c>
      <c r="AT13" s="8">
        <f t="shared" si="9"/>
        <v>16</v>
      </c>
    </row>
    <row r="14" spans="1:46" ht="29.25" customHeight="1">
      <c r="A14" s="19"/>
      <c r="B14" s="14">
        <v>473776</v>
      </c>
      <c r="C14" s="12">
        <f t="shared" si="0"/>
        <v>0.16666666666666666</v>
      </c>
      <c r="D14" s="24" t="s">
        <v>14</v>
      </c>
      <c r="E14" s="24" t="s">
        <v>14</v>
      </c>
      <c r="F14" s="24" t="s">
        <v>14</v>
      </c>
      <c r="G14" s="29" t="s">
        <v>15</v>
      </c>
      <c r="H14" s="29" t="s">
        <v>15</v>
      </c>
      <c r="I14" s="24" t="s">
        <v>14</v>
      </c>
      <c r="J14" s="24" t="s">
        <v>14</v>
      </c>
      <c r="K14" s="24" t="s">
        <v>14</v>
      </c>
      <c r="L14" s="24" t="s">
        <v>14</v>
      </c>
      <c r="M14" s="24" t="s">
        <v>14</v>
      </c>
      <c r="N14" s="24" t="s">
        <v>15</v>
      </c>
      <c r="O14" s="24" t="s">
        <v>15</v>
      </c>
      <c r="P14" s="26" t="s">
        <v>16</v>
      </c>
      <c r="Q14" s="26" t="s">
        <v>16</v>
      </c>
      <c r="R14" s="26" t="s">
        <v>16</v>
      </c>
      <c r="S14" s="26" t="s">
        <v>16</v>
      </c>
      <c r="T14" s="24"/>
      <c r="U14" s="24" t="s">
        <v>15</v>
      </c>
      <c r="V14" s="24" t="s">
        <v>15</v>
      </c>
      <c r="W14" s="24" t="s">
        <v>2</v>
      </c>
      <c r="X14" s="24" t="s">
        <v>2</v>
      </c>
      <c r="Y14" s="25"/>
      <c r="Z14" s="25"/>
      <c r="AA14" s="25"/>
      <c r="AB14" s="30" t="s">
        <v>15</v>
      </c>
      <c r="AC14" s="30" t="s">
        <v>15</v>
      </c>
      <c r="AD14" s="25"/>
      <c r="AE14" s="25"/>
      <c r="AF14" s="25"/>
      <c r="AG14" s="6"/>
      <c r="AH14" s="6"/>
      <c r="AI14" s="6">
        <f t="shared" si="1"/>
        <v>2</v>
      </c>
      <c r="AJ14" s="6">
        <f t="shared" si="2"/>
        <v>0</v>
      </c>
      <c r="AK14" s="6">
        <f t="shared" si="3"/>
        <v>4</v>
      </c>
      <c r="AL14" s="6">
        <f t="shared" si="4"/>
        <v>8</v>
      </c>
      <c r="AM14" s="56">
        <f t="shared" si="5"/>
        <v>9.0909090909090912E-2</v>
      </c>
      <c r="AN14" s="56">
        <f t="shared" si="6"/>
        <v>0</v>
      </c>
      <c r="AO14" s="56">
        <f t="shared" si="7"/>
        <v>0.18181818181818182</v>
      </c>
      <c r="AP14" s="56">
        <f t="shared" si="8"/>
        <v>0.36363636363636365</v>
      </c>
      <c r="AQ14" s="45" t="s">
        <v>20</v>
      </c>
      <c r="AR14" s="46"/>
      <c r="AS14" s="35" t="s">
        <v>14</v>
      </c>
      <c r="AT14" s="8">
        <f t="shared" si="9"/>
        <v>136</v>
      </c>
    </row>
    <row r="15" spans="1:46" ht="21" customHeight="1" thickBot="1">
      <c r="A15" s="19"/>
      <c r="B15" s="14">
        <v>497675</v>
      </c>
      <c r="C15" s="12">
        <f t="shared" si="0"/>
        <v>0.16666666666666666</v>
      </c>
      <c r="D15" s="24" t="s">
        <v>14</v>
      </c>
      <c r="E15" s="24" t="s">
        <v>14</v>
      </c>
      <c r="F15" s="24" t="s">
        <v>14</v>
      </c>
      <c r="G15" s="29" t="s">
        <v>15</v>
      </c>
      <c r="H15" s="29" t="s">
        <v>15</v>
      </c>
      <c r="I15" s="24" t="s">
        <v>14</v>
      </c>
      <c r="J15" s="24" t="s">
        <v>14</v>
      </c>
      <c r="K15" s="24" t="s">
        <v>14</v>
      </c>
      <c r="L15" s="24" t="s">
        <v>14</v>
      </c>
      <c r="M15" s="24" t="s">
        <v>14</v>
      </c>
      <c r="N15" s="24" t="s">
        <v>15</v>
      </c>
      <c r="O15" s="24" t="s">
        <v>15</v>
      </c>
      <c r="P15" s="24" t="s">
        <v>13</v>
      </c>
      <c r="Q15" s="24" t="s">
        <v>13</v>
      </c>
      <c r="R15" s="24" t="s">
        <v>13</v>
      </c>
      <c r="S15" s="24" t="s">
        <v>13</v>
      </c>
      <c r="T15" s="24"/>
      <c r="U15" s="24" t="s">
        <v>15</v>
      </c>
      <c r="V15" s="24" t="s">
        <v>15</v>
      </c>
      <c r="W15" s="24" t="s">
        <v>2</v>
      </c>
      <c r="X15" s="24" t="s">
        <v>2</v>
      </c>
      <c r="Y15" s="25"/>
      <c r="Z15" s="25"/>
      <c r="AA15" s="25"/>
      <c r="AB15" s="30" t="s">
        <v>15</v>
      </c>
      <c r="AC15" s="30" t="s">
        <v>15</v>
      </c>
      <c r="AD15" s="25"/>
      <c r="AE15" s="25"/>
      <c r="AF15" s="25"/>
      <c r="AG15" s="6"/>
      <c r="AH15" s="6"/>
      <c r="AI15" s="6">
        <f t="shared" si="1"/>
        <v>2</v>
      </c>
      <c r="AJ15" s="6">
        <f t="shared" si="2"/>
        <v>4</v>
      </c>
      <c r="AK15" s="6">
        <f t="shared" si="3"/>
        <v>0</v>
      </c>
      <c r="AL15" s="6">
        <f t="shared" si="4"/>
        <v>8</v>
      </c>
      <c r="AM15" s="56">
        <f t="shared" si="5"/>
        <v>9.0909090909090912E-2</v>
      </c>
      <c r="AN15" s="56">
        <f t="shared" si="6"/>
        <v>0.18181818181818182</v>
      </c>
      <c r="AO15" s="56">
        <f t="shared" si="7"/>
        <v>0</v>
      </c>
      <c r="AP15" s="56">
        <f t="shared" si="8"/>
        <v>0.36363636363636365</v>
      </c>
      <c r="AQ15" s="38" t="s">
        <v>21</v>
      </c>
      <c r="AR15" s="39"/>
      <c r="AS15" s="36" t="s">
        <v>15</v>
      </c>
      <c r="AT15" s="8">
        <f t="shared" si="9"/>
        <v>136</v>
      </c>
    </row>
    <row r="16" spans="1:46" ht="21" customHeight="1">
      <c r="A16" s="19"/>
      <c r="B16" s="14">
        <v>406104</v>
      </c>
      <c r="C16" s="12">
        <f t="shared" si="0"/>
        <v>0.5</v>
      </c>
      <c r="D16" s="24" t="s">
        <v>14</v>
      </c>
      <c r="E16" s="24" t="s">
        <v>14</v>
      </c>
      <c r="F16" s="24" t="s">
        <v>14</v>
      </c>
      <c r="G16" s="29" t="s">
        <v>15</v>
      </c>
      <c r="H16" s="29" t="s">
        <v>15</v>
      </c>
      <c r="I16" s="24" t="s">
        <v>14</v>
      </c>
      <c r="J16" s="24" t="s">
        <v>14</v>
      </c>
      <c r="K16" s="24" t="s">
        <v>14</v>
      </c>
      <c r="L16" s="24" t="s">
        <v>14</v>
      </c>
      <c r="M16" s="24" t="s">
        <v>14</v>
      </c>
      <c r="N16" s="24" t="s">
        <v>15</v>
      </c>
      <c r="O16" s="24" t="s">
        <v>15</v>
      </c>
      <c r="P16" s="24" t="s">
        <v>2</v>
      </c>
      <c r="Q16" s="24" t="s">
        <v>2</v>
      </c>
      <c r="R16" s="24" t="s">
        <v>2</v>
      </c>
      <c r="S16" s="24" t="s">
        <v>2</v>
      </c>
      <c r="T16" s="24"/>
      <c r="U16" s="24" t="s">
        <v>15</v>
      </c>
      <c r="V16" s="24" t="s">
        <v>15</v>
      </c>
      <c r="W16" s="24" t="s">
        <v>2</v>
      </c>
      <c r="X16" s="24" t="s">
        <v>2</v>
      </c>
      <c r="Y16" s="25"/>
      <c r="Z16" s="25"/>
      <c r="AA16" s="25"/>
      <c r="AB16" s="30" t="s">
        <v>15</v>
      </c>
      <c r="AC16" s="30" t="s">
        <v>15</v>
      </c>
      <c r="AD16" s="25"/>
      <c r="AE16" s="25"/>
      <c r="AF16" s="25"/>
      <c r="AG16" s="6"/>
      <c r="AH16" s="6"/>
      <c r="AI16" s="6">
        <f t="shared" si="1"/>
        <v>6</v>
      </c>
      <c r="AJ16" s="6">
        <f t="shared" si="2"/>
        <v>0</v>
      </c>
      <c r="AK16" s="6">
        <f t="shared" si="3"/>
        <v>0</v>
      </c>
      <c r="AL16" s="6">
        <f t="shared" si="4"/>
        <v>8</v>
      </c>
      <c r="AM16" s="56">
        <f t="shared" si="5"/>
        <v>0.27272727272727271</v>
      </c>
      <c r="AN16" s="56">
        <f t="shared" si="6"/>
        <v>0</v>
      </c>
      <c r="AO16" s="56">
        <f t="shared" si="7"/>
        <v>0</v>
      </c>
      <c r="AP16" s="56">
        <f t="shared" si="8"/>
        <v>0.36363636363636365</v>
      </c>
    </row>
    <row r="17" spans="1:48" ht="21" customHeight="1">
      <c r="A17" s="19"/>
      <c r="B17" s="8">
        <v>502604</v>
      </c>
      <c r="C17" s="12">
        <f t="shared" si="0"/>
        <v>0.5</v>
      </c>
      <c r="D17" s="24" t="s">
        <v>14</v>
      </c>
      <c r="E17" s="24" t="s">
        <v>14</v>
      </c>
      <c r="F17" s="24" t="s">
        <v>14</v>
      </c>
      <c r="G17" s="29" t="s">
        <v>15</v>
      </c>
      <c r="H17" s="29" t="s">
        <v>15</v>
      </c>
      <c r="I17" s="24" t="s">
        <v>14</v>
      </c>
      <c r="J17" s="24" t="s">
        <v>14</v>
      </c>
      <c r="K17" s="24" t="s">
        <v>14</v>
      </c>
      <c r="L17" s="24" t="s">
        <v>14</v>
      </c>
      <c r="M17" s="24" t="s">
        <v>14</v>
      </c>
      <c r="N17" s="24" t="s">
        <v>15</v>
      </c>
      <c r="O17" s="24" t="s">
        <v>15</v>
      </c>
      <c r="P17" s="24" t="s">
        <v>2</v>
      </c>
      <c r="Q17" s="24" t="s">
        <v>2</v>
      </c>
      <c r="R17" s="24" t="s">
        <v>2</v>
      </c>
      <c r="S17" s="24" t="s">
        <v>2</v>
      </c>
      <c r="T17" s="24"/>
      <c r="U17" s="24" t="s">
        <v>15</v>
      </c>
      <c r="V17" s="24" t="s">
        <v>15</v>
      </c>
      <c r="W17" s="24" t="s">
        <v>2</v>
      </c>
      <c r="X17" s="24" t="s">
        <v>2</v>
      </c>
      <c r="Y17" s="25"/>
      <c r="Z17" s="25"/>
      <c r="AA17" s="25"/>
      <c r="AB17" s="30" t="s">
        <v>15</v>
      </c>
      <c r="AC17" s="30" t="s">
        <v>15</v>
      </c>
      <c r="AD17" s="25"/>
      <c r="AE17" s="25"/>
      <c r="AF17" s="25"/>
      <c r="AG17" s="6"/>
      <c r="AH17" s="6"/>
      <c r="AI17" s="6">
        <f t="shared" si="1"/>
        <v>6</v>
      </c>
      <c r="AJ17" s="6">
        <f t="shared" si="2"/>
        <v>0</v>
      </c>
      <c r="AK17" s="6">
        <f t="shared" si="3"/>
        <v>0</v>
      </c>
      <c r="AL17" s="6">
        <f t="shared" si="4"/>
        <v>8</v>
      </c>
      <c r="AM17" s="56">
        <f t="shared" si="5"/>
        <v>0.27272727272727271</v>
      </c>
      <c r="AN17" s="56">
        <f t="shared" si="6"/>
        <v>0</v>
      </c>
      <c r="AO17" s="56">
        <f t="shared" si="7"/>
        <v>0</v>
      </c>
      <c r="AP17" s="56">
        <f t="shared" si="8"/>
        <v>0.36363636363636365</v>
      </c>
      <c r="AR17" s="49" t="s">
        <v>31</v>
      </c>
      <c r="AS17" s="50"/>
      <c r="AT17" s="50"/>
      <c r="AU17" s="50"/>
      <c r="AV17" s="50"/>
    </row>
    <row r="18" spans="1:48" ht="21" customHeight="1">
      <c r="A18" s="19"/>
      <c r="B18" s="11">
        <v>502536</v>
      </c>
      <c r="C18" s="12">
        <f t="shared" si="0"/>
        <v>0.16666666666666666</v>
      </c>
      <c r="D18" s="24" t="s">
        <v>14</v>
      </c>
      <c r="E18" s="24" t="s">
        <v>14</v>
      </c>
      <c r="F18" s="24" t="s">
        <v>14</v>
      </c>
      <c r="G18" s="29" t="s">
        <v>15</v>
      </c>
      <c r="H18" s="29" t="s">
        <v>15</v>
      </c>
      <c r="I18" s="24" t="s">
        <v>14</v>
      </c>
      <c r="J18" s="24" t="s">
        <v>14</v>
      </c>
      <c r="K18" s="24" t="s">
        <v>14</v>
      </c>
      <c r="L18" s="24" t="s">
        <v>14</v>
      </c>
      <c r="M18" s="24" t="s">
        <v>14</v>
      </c>
      <c r="N18" s="24" t="s">
        <v>15</v>
      </c>
      <c r="O18" s="24" t="s">
        <v>15</v>
      </c>
      <c r="P18" s="24" t="s">
        <v>13</v>
      </c>
      <c r="Q18" s="24" t="s">
        <v>13</v>
      </c>
      <c r="R18" s="24" t="s">
        <v>13</v>
      </c>
      <c r="S18" s="24" t="s">
        <v>13</v>
      </c>
      <c r="T18" s="24"/>
      <c r="U18" s="24" t="s">
        <v>15</v>
      </c>
      <c r="V18" s="24" t="s">
        <v>15</v>
      </c>
      <c r="W18" s="24" t="s">
        <v>2</v>
      </c>
      <c r="X18" s="24" t="s">
        <v>2</v>
      </c>
      <c r="Y18" s="25"/>
      <c r="Z18" s="25"/>
      <c r="AA18" s="25"/>
      <c r="AB18" s="30" t="s">
        <v>15</v>
      </c>
      <c r="AC18" s="30" t="s">
        <v>15</v>
      </c>
      <c r="AD18" s="25"/>
      <c r="AE18" s="25"/>
      <c r="AF18" s="25"/>
      <c r="AG18" s="6"/>
      <c r="AH18" s="6"/>
      <c r="AI18" s="6">
        <f t="shared" si="1"/>
        <v>2</v>
      </c>
      <c r="AJ18" s="6">
        <f t="shared" si="2"/>
        <v>4</v>
      </c>
      <c r="AK18" s="6">
        <f t="shared" si="3"/>
        <v>0</v>
      </c>
      <c r="AL18" s="6">
        <f t="shared" si="4"/>
        <v>8</v>
      </c>
      <c r="AM18" s="56">
        <f t="shared" si="5"/>
        <v>9.0909090909090912E-2</v>
      </c>
      <c r="AN18" s="56">
        <f t="shared" si="6"/>
        <v>0.18181818181818182</v>
      </c>
      <c r="AO18" s="56">
        <f t="shared" si="7"/>
        <v>0</v>
      </c>
      <c r="AP18" s="56">
        <f t="shared" si="8"/>
        <v>0.36363636363636365</v>
      </c>
      <c r="AR18" s="58" t="s">
        <v>32</v>
      </c>
      <c r="AS18" s="59" t="s">
        <v>33</v>
      </c>
      <c r="AT18" s="59" t="s">
        <v>19</v>
      </c>
      <c r="AU18" s="59" t="s">
        <v>20</v>
      </c>
      <c r="AV18" s="60" t="s">
        <v>35</v>
      </c>
    </row>
    <row r="19" spans="1:48" ht="28.5" customHeight="1">
      <c r="A19" s="19"/>
      <c r="B19" s="11">
        <v>459337</v>
      </c>
      <c r="C19" s="12">
        <f t="shared" si="0"/>
        <v>0.41666666666666669</v>
      </c>
      <c r="D19" s="24" t="s">
        <v>14</v>
      </c>
      <c r="E19" s="24" t="s">
        <v>14</v>
      </c>
      <c r="F19" s="24" t="s">
        <v>14</v>
      </c>
      <c r="G19" s="29" t="s">
        <v>15</v>
      </c>
      <c r="H19" s="29" t="s">
        <v>15</v>
      </c>
      <c r="I19" s="24" t="s">
        <v>14</v>
      </c>
      <c r="J19" s="24" t="s">
        <v>14</v>
      </c>
      <c r="K19" s="24" t="s">
        <v>14</v>
      </c>
      <c r="L19" s="24" t="s">
        <v>14</v>
      </c>
      <c r="M19" s="24" t="s">
        <v>14</v>
      </c>
      <c r="N19" s="24" t="s">
        <v>15</v>
      </c>
      <c r="O19" s="24" t="s">
        <v>15</v>
      </c>
      <c r="P19" s="24" t="s">
        <v>2</v>
      </c>
      <c r="Q19" s="24" t="s">
        <v>2</v>
      </c>
      <c r="R19" s="24" t="s">
        <v>2</v>
      </c>
      <c r="S19" s="24" t="s">
        <v>2</v>
      </c>
      <c r="T19" s="24"/>
      <c r="U19" s="24" t="s">
        <v>15</v>
      </c>
      <c r="V19" s="24" t="s">
        <v>15</v>
      </c>
      <c r="W19" s="24" t="s">
        <v>2</v>
      </c>
      <c r="X19" s="24" t="s">
        <v>13</v>
      </c>
      <c r="Y19" s="25"/>
      <c r="Z19" s="25"/>
      <c r="AA19" s="25"/>
      <c r="AB19" s="30" t="s">
        <v>15</v>
      </c>
      <c r="AC19" s="30" t="s">
        <v>15</v>
      </c>
      <c r="AD19" s="25"/>
      <c r="AE19" s="25"/>
      <c r="AF19" s="25"/>
      <c r="AG19" s="6"/>
      <c r="AH19" s="6"/>
      <c r="AI19" s="6">
        <f t="shared" si="1"/>
        <v>5</v>
      </c>
      <c r="AJ19" s="6">
        <f t="shared" si="2"/>
        <v>1</v>
      </c>
      <c r="AK19" s="6">
        <f t="shared" si="3"/>
        <v>0</v>
      </c>
      <c r="AL19" s="6">
        <f t="shared" si="4"/>
        <v>8</v>
      </c>
      <c r="AM19" s="56">
        <f t="shared" si="5"/>
        <v>0.22727272727272727</v>
      </c>
      <c r="AN19" s="56">
        <f t="shared" si="6"/>
        <v>4.5454545454545456E-2</v>
      </c>
      <c r="AO19" s="56">
        <f t="shared" si="7"/>
        <v>0</v>
      </c>
      <c r="AP19" s="56">
        <f t="shared" si="8"/>
        <v>0.36363636363636365</v>
      </c>
      <c r="AR19" s="57">
        <f>IF(AT11=0,0,AT11/($AK$1-$AI$1))/$A$22</f>
        <v>0.18716577540106952</v>
      </c>
      <c r="AS19" s="57">
        <f>IF(AT12=0,0,AT12/($AK$1-$AI$1))/$A$22</f>
        <v>4.2780748663101609E-2</v>
      </c>
      <c r="AT19" s="57">
        <f>IF(AT13=0,0,AT13/($AK$1-$AI$1))/$A$22</f>
        <v>4.2780748663101609E-2</v>
      </c>
      <c r="AU19" s="57">
        <f>IF(AT14=0,0,AT14/($AK$1-$AI$1))/$A$22</f>
        <v>0.36363636363636365</v>
      </c>
      <c r="AV19" s="57">
        <f>IF(AT10=0,0,AT10/($AK$1-$AI$1))/$A$22</f>
        <v>0.36363636363636365</v>
      </c>
    </row>
    <row r="20" spans="1:48" ht="21" customHeight="1">
      <c r="A20" s="19"/>
      <c r="B20" s="11">
        <v>513024</v>
      </c>
      <c r="C20" s="12">
        <f t="shared" si="0"/>
        <v>0.16666666666666666</v>
      </c>
      <c r="D20" s="24" t="s">
        <v>14</v>
      </c>
      <c r="E20" s="24" t="s">
        <v>14</v>
      </c>
      <c r="F20" s="24" t="s">
        <v>14</v>
      </c>
      <c r="G20" s="29" t="s">
        <v>15</v>
      </c>
      <c r="H20" s="29" t="s">
        <v>15</v>
      </c>
      <c r="I20" s="24" t="s">
        <v>14</v>
      </c>
      <c r="J20" s="24" t="s">
        <v>14</v>
      </c>
      <c r="K20" s="24" t="s">
        <v>14</v>
      </c>
      <c r="L20" s="24" t="s">
        <v>14</v>
      </c>
      <c r="M20" s="24" t="s">
        <v>14</v>
      </c>
      <c r="N20" s="24" t="s">
        <v>15</v>
      </c>
      <c r="O20" s="24" t="s">
        <v>15</v>
      </c>
      <c r="P20" s="26" t="s">
        <v>16</v>
      </c>
      <c r="Q20" s="26" t="s">
        <v>16</v>
      </c>
      <c r="R20" s="26" t="s">
        <v>16</v>
      </c>
      <c r="S20" s="26" t="s">
        <v>16</v>
      </c>
      <c r="T20" s="24"/>
      <c r="U20" s="24" t="s">
        <v>15</v>
      </c>
      <c r="V20" s="24" t="s">
        <v>15</v>
      </c>
      <c r="W20" s="24" t="s">
        <v>2</v>
      </c>
      <c r="X20" s="24" t="s">
        <v>2</v>
      </c>
      <c r="Y20" s="25"/>
      <c r="Z20" s="25"/>
      <c r="AA20" s="25"/>
      <c r="AB20" s="30" t="s">
        <v>15</v>
      </c>
      <c r="AC20" s="30" t="s">
        <v>15</v>
      </c>
      <c r="AD20" s="25"/>
      <c r="AE20" s="25"/>
      <c r="AF20" s="25"/>
      <c r="AG20" s="6"/>
      <c r="AH20" s="6"/>
      <c r="AI20" s="6">
        <f t="shared" si="1"/>
        <v>2</v>
      </c>
      <c r="AJ20" s="6">
        <f t="shared" si="2"/>
        <v>0</v>
      </c>
      <c r="AK20" s="6">
        <f t="shared" si="3"/>
        <v>4</v>
      </c>
      <c r="AL20" s="6">
        <f t="shared" si="4"/>
        <v>8</v>
      </c>
      <c r="AM20" s="56">
        <f t="shared" si="5"/>
        <v>9.0909090909090912E-2</v>
      </c>
      <c r="AN20" s="56">
        <f t="shared" si="6"/>
        <v>0</v>
      </c>
      <c r="AO20" s="56">
        <f t="shared" si="7"/>
        <v>0.18181818181818182</v>
      </c>
      <c r="AP20" s="56">
        <f t="shared" si="8"/>
        <v>0.36363636363636365</v>
      </c>
    </row>
    <row r="21" spans="1:48" ht="33.75" customHeight="1">
      <c r="AT21" s="61">
        <f>SUM(AR19:AV19)</f>
        <v>1</v>
      </c>
    </row>
    <row r="22" spans="1:48">
      <c r="A22" s="51">
        <f>COUNTA(B4:B20)</f>
        <v>17</v>
      </c>
    </row>
    <row r="25" spans="1:48">
      <c r="B25" s="21"/>
    </row>
  </sheetData>
  <mergeCells count="16">
    <mergeCell ref="AR17:AV17"/>
    <mergeCell ref="AM1:AP1"/>
    <mergeCell ref="AQ15:AR15"/>
    <mergeCell ref="AI2:AI3"/>
    <mergeCell ref="AJ2:AJ3"/>
    <mergeCell ref="AK2:AK3"/>
    <mergeCell ref="AL2:AL3"/>
    <mergeCell ref="AM2:AM3"/>
    <mergeCell ref="AN2:AN3"/>
    <mergeCell ref="AO2:AO3"/>
    <mergeCell ref="AP2:AP3"/>
    <mergeCell ref="AQ10:AR10"/>
    <mergeCell ref="AQ11:AR11"/>
    <mergeCell ref="AQ12:AR12"/>
    <mergeCell ref="AQ13:AR13"/>
    <mergeCell ref="AQ14:AR14"/>
  </mergeCells>
  <conditionalFormatting sqref="G4:H20 Y4:AH20 AS15">
    <cfRule type="cellIs" dxfId="11" priority="287" operator="equal">
      <formula>"N"</formula>
    </cfRule>
    <cfRule type="cellIs" dxfId="10" priority="288" operator="equal">
      <formula>"Y"</formula>
    </cfRule>
  </conditionalFormatting>
  <conditionalFormatting sqref="D4:F20 I4:X20 AS11:AS14">
    <cfRule type="cellIs" dxfId="9" priority="285" operator="equal">
      <formula>"N"</formula>
    </cfRule>
    <cfRule type="cellIs" dxfId="8" priority="286" operator="equal">
      <formula>"Y"</formula>
    </cfRule>
  </conditionalFormatting>
  <conditionalFormatting sqref="D4:F20 I4:X20 AS11:AS14">
    <cfRule type="cellIs" dxfId="7" priority="280" operator="equal">
      <formula>"Y"</formula>
    </cfRule>
  </conditionalFormatting>
  <conditionalFormatting sqref="AS14 D4:F20 I4:X20">
    <cfRule type="cellIs" dxfId="6" priority="279" operator="equal">
      <formula>"A"</formula>
    </cfRule>
  </conditionalFormatting>
  <conditionalFormatting sqref="AS11:AS14">
    <cfRule type="cellIs" dxfId="5" priority="60" operator="equal">
      <formula>"N"</formula>
    </cfRule>
  </conditionalFormatting>
  <conditionalFormatting sqref="D4:AH20 AS15">
    <cfRule type="cellIs" dxfId="4" priority="34" operator="equal">
      <formula>"A"</formula>
    </cfRule>
    <cfRule type="cellIs" dxfId="3" priority="35" operator="equal">
      <formula>"DA"</formula>
    </cfRule>
    <cfRule type="cellIs" dxfId="2" priority="36" operator="equal">
      <formula>"WK"</formula>
    </cfRule>
    <cfRule type="cellIs" dxfId="1" priority="37" operator="equal">
      <formula>"WK"</formula>
    </cfRule>
    <cfRule type="cellIs" dxfId="0" priority="38" operator="equal">
      <formula>"H"</formula>
    </cfRule>
  </conditionalFormatting>
  <printOptions verticalCentered="1"/>
  <pageMargins left="0.7" right="0.7" top="0.75" bottom="0.75" header="0.3" footer="0.3"/>
  <pageSetup scale="55" fitToWidth="2" orientation="landscape" horizontalDpi="4294967293" verticalDpi="4294967293" r:id="rId1"/>
  <headerFooter scaleWithDoc="0">
    <oddHeader>&amp;C&amp;"Calibri,Bold"&amp;14&amp;UStudent Attendance</oddHeader>
    <oddFooter>&amp;C&amp;"Calibri,Regular"&amp;14&amp;A&amp;R&amp;"Calibri,Regular"&amp;14&amp;D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Apr 2014</vt:lpstr>
      <vt:lpstr>'Apr 2014'!Print_Area</vt:lpstr>
      <vt:lpstr>'Apr 2014'!Print_Titles</vt:lpstr>
    </vt:vector>
  </TitlesOfParts>
  <Company>Cash Services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CairnsD</dc:creator>
  <cp:lastModifiedBy>ABDO</cp:lastModifiedBy>
  <cp:lastPrinted>2014-04-09T04:28:16Z</cp:lastPrinted>
  <dcterms:created xsi:type="dcterms:W3CDTF">2007-09-18T13:36:19Z</dcterms:created>
  <dcterms:modified xsi:type="dcterms:W3CDTF">2014-04-24T14:00:32Z</dcterms:modified>
</cp:coreProperties>
</file>